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wander.camargo\Desktop\"/>
    </mc:Choice>
  </mc:AlternateContent>
  <xr:revisionPtr revIDLastSave="0" documentId="13_ncr:1_{45DFC58E-F873-464E-8F33-51B48871C0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DE CALCULO" sheetId="1" r:id="rId1"/>
  </sheets>
  <calcPr calcId="191029"/>
</workbook>
</file>

<file path=xl/calcChain.xml><?xml version="1.0" encoding="utf-8"?>
<calcChain xmlns="http://schemas.openxmlformats.org/spreadsheetml/2006/main">
  <c r="D6" i="1" l="1"/>
  <c r="D12" i="1" l="1"/>
  <c r="D15" i="1" l="1"/>
  <c r="D13" i="1"/>
  <c r="D8" i="1"/>
  <c r="D16" i="1" s="1"/>
  <c r="D17" i="1" s="1"/>
  <c r="D19" i="1" l="1"/>
</calcChain>
</file>

<file path=xl/sharedStrings.xml><?xml version="1.0" encoding="utf-8"?>
<sst xmlns="http://schemas.openxmlformats.org/spreadsheetml/2006/main" count="63" uniqueCount="59">
  <si>
    <t>DADOS DA LICITAÇÃO</t>
  </si>
  <si>
    <t>Item</t>
  </si>
  <si>
    <t>Descrição</t>
  </si>
  <si>
    <t>EXEMPLO</t>
  </si>
  <si>
    <t>Fórmulas</t>
  </si>
  <si>
    <t>OBSERVAÇÕES</t>
  </si>
  <si>
    <t>A</t>
  </si>
  <si>
    <t>PREÇO ORIGINAL DA ADMINISTRAÇÃO *</t>
  </si>
  <si>
    <t>B</t>
  </si>
  <si>
    <t>BDI ORIGINAL DA ADMINISTRAÇÃO *</t>
  </si>
  <si>
    <t>B.1</t>
  </si>
  <si>
    <t>PARCELA DE LUCRO REFERENCIAL *</t>
  </si>
  <si>
    <t>(b.1)</t>
  </si>
  <si>
    <t>C</t>
  </si>
  <si>
    <t>CUSTO ORIGINAL DA ADMINISTRAÇÃO</t>
  </si>
  <si>
    <t>(C=A x (1-B))</t>
  </si>
  <si>
    <t>D</t>
  </si>
  <si>
    <t>CUSTO VERIFICADO NO MERCADO *</t>
  </si>
  <si>
    <t>E</t>
  </si>
  <si>
    <t>VARIAÇÃO  % DO CUSTO DE MERCADO DE INSUMOS DE MATERIAIS *</t>
  </si>
  <si>
    <t>(E=(D/C)-1)</t>
  </si>
  <si>
    <t>DADOS DO CONTRATO</t>
  </si>
  <si>
    <t>F</t>
  </si>
  <si>
    <t>PREÇO ORIGINAL DO CONTRATADO  *</t>
  </si>
  <si>
    <t>G</t>
  </si>
  <si>
    <t>BDI ORIGINAL DO CONTRATADO  *</t>
  </si>
  <si>
    <t>H</t>
  </si>
  <si>
    <t>CUSTO ORIGINAL DO CONTRATADO</t>
  </si>
  <si>
    <t>(H=F x (1-G)</t>
  </si>
  <si>
    <t>PARCELA DE LUCRO REFERENCIAL</t>
  </si>
  <si>
    <t>I</t>
  </si>
  <si>
    <t>INDICE INCC HISTORICO 12 MESES ANTERIOR PANDEMIA</t>
  </si>
  <si>
    <t>* obtido no site:  https://sindusconpr.com.br/incc-di-fgv-310-p</t>
  </si>
  <si>
    <t>J</t>
  </si>
  <si>
    <t>REFERENCIAL DO ROMPIMENTO DO EQUILIBRIO</t>
  </si>
  <si>
    <t>(J= H/(1-I))</t>
  </si>
  <si>
    <t>VARIAÇÃO  % DO CUSTO DE MERCADO DE INSUMOS DE MATERIAIS</t>
  </si>
  <si>
    <t>K</t>
  </si>
  <si>
    <t>CUSTO ATUALIZADO DO CONTRATO</t>
  </si>
  <si>
    <t>(K=H x (E+1))</t>
  </si>
  <si>
    <t>L</t>
  </si>
  <si>
    <t>PERCENTUAL DE REEQUILIBRIO OBTIDO</t>
  </si>
  <si>
    <t>(L=(I/I.1)-1)</t>
  </si>
  <si>
    <t>CASO O PERCETUAL SEJA POSITIVO OCONTRATADO PODERÁ REQUERER  O REEQUILIBRIO.</t>
  </si>
  <si>
    <t>Legenda da Planilha:</t>
  </si>
  <si>
    <t>A - VALOR LICITADO PELA ADMINISTRAÇÃO SENDO O VALOR MÁXIMO DA LICITAÇÃO  UTILIZANDO UMA BASE DE ORÇAMENTO REFERENCIAL</t>
  </si>
  <si>
    <t>B - CONFORME COMPOSIÇÃO DO BDI DA ADMINISTRAÇÃO</t>
  </si>
  <si>
    <t>B.1 CONFORME COMPOSIÇÃO DO BDI DA ADMINISTRAÇÃO</t>
  </si>
  <si>
    <t>C - CUSTO DO MATERIAL E MÃO DE OBRA ESTIMADOS PELA ADMINISTRAÇÃO</t>
  </si>
  <si>
    <t>D - VALOR OBTIDO COM O PREENCHIMENTO DA PLANILHA I - CALCÚLO DO ROMPIMENTO DO EQUILIBRIO ECONOMICO FINANCEIRO</t>
  </si>
  <si>
    <t>E - VARIAÇÃO CONSIDERANDO O  VALOR OBTIDO COM O PREENCHIMENTO DA PLANILHA I - CALCÚLO DO ROMPIMENTO DO EQUILIBRIO ECONOMICO FINANCEIRO</t>
  </si>
  <si>
    <t>F- CONFORME VALOR HOMOLOGADO E EM CONTRATO</t>
  </si>
  <si>
    <t>G - CONFORME COMPOSIÇÃO DO BDI DA EMPRESA</t>
  </si>
  <si>
    <t>H - CUSTO DE MATERIAL E MÃO DE OBRA DA EMPRESA</t>
  </si>
  <si>
    <t>I - INDICE INCC HISTORICO 12 MESES ANTERIOR A  PANDEMIA</t>
  </si>
  <si>
    <t>J- REFERENCIAL DO ROMPIMENTO DO EQUILIBRIO</t>
  </si>
  <si>
    <t>K- CUSTO DE INSUMOS DE MATERIAL  ATUALIZADO DO CONTRATO</t>
  </si>
  <si>
    <t>L- PERCENTUAL DE REEQUILIBRIO DO CONTRATO COM BASE NO CUSTO ATUALIZADO DIVIDO PELO VALOR LIMITE DO ROMPIMENTO DO EQUILIBRIO</t>
  </si>
  <si>
    <t>PLANILHA  II -  MODELO  PARA  CÁLCULO DO ROMPIMENTO DO EQUILIBRIO ECONOMICO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</si>
</sst>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* #,##0.00_-;\-&quot;R$&quot;* #,##0.00_-;_-&quot;R$&quot;* &quot;-&quot;??_-;_-@_-"/>
  </numFmts>
  <fonts count="8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4" xfId="0" applyFont="1" applyBorder="1" applyAlignment="1">
      <alignment horizontal="center"/>
    </xf>
    <xf numFmtId="0" fontId="2" fillId="0" borderId="4" xfId="0" applyFont="1" applyBorder="1"/>
    <xf numFmtId="164" fontId="3" fillId="3" borderId="2" xfId="2" applyFont="1" applyFill="1" applyBorder="1" applyProtection="1">
      <protection locked="0"/>
    </xf>
    <xf numFmtId="0" fontId="0" fillId="0" borderId="2" xfId="0" applyFill="1" applyBorder="1"/>
    <xf numFmtId="9" fontId="3" fillId="3" borderId="2" xfId="1" applyFont="1" applyFill="1" applyBorder="1" applyProtection="1">
      <protection locked="0"/>
    </xf>
    <xf numFmtId="10" fontId="3" fillId="3" borderId="2" xfId="1" applyNumberFormat="1" applyFont="1" applyFill="1" applyBorder="1" applyProtection="1">
      <protection locked="0"/>
    </xf>
    <xf numFmtId="164" fontId="3" fillId="2" borderId="2" xfId="2" applyFont="1" applyFill="1" applyBorder="1" applyProtection="1"/>
    <xf numFmtId="0" fontId="2" fillId="0" borderId="4" xfId="0" applyFont="1" applyBorder="1" applyAlignment="1">
      <alignment wrapText="1"/>
    </xf>
    <xf numFmtId="10" fontId="3" fillId="2" borderId="2" xfId="1" applyNumberFormat="1" applyFont="1" applyFill="1" applyBorder="1" applyProtection="1"/>
    <xf numFmtId="0" fontId="0" fillId="0" borderId="2" xfId="0" applyBorder="1" applyAlignment="1">
      <alignment vertical="center" textRotation="90"/>
    </xf>
    <xf numFmtId="164" fontId="3" fillId="0" borderId="2" xfId="2" applyFont="1" applyBorder="1"/>
    <xf numFmtId="10" fontId="3" fillId="2" borderId="2" xfId="2" applyNumberFormat="1" applyFont="1" applyFill="1" applyBorder="1" applyProtection="1"/>
    <xf numFmtId="0" fontId="1" fillId="2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wrapText="1"/>
    </xf>
    <xf numFmtId="0" fontId="1" fillId="4" borderId="4" xfId="0" applyFont="1" applyFill="1" applyBorder="1" applyAlignment="1">
      <alignment horizontal="center"/>
    </xf>
    <xf numFmtId="0" fontId="2" fillId="4" borderId="4" xfId="0" applyFont="1" applyFill="1" applyBorder="1"/>
    <xf numFmtId="10" fontId="3" fillId="4" borderId="2" xfId="1" applyNumberFormat="1" applyFont="1" applyFill="1" applyBorder="1" applyProtection="1"/>
    <xf numFmtId="0" fontId="0" fillId="4" borderId="3" xfId="0" applyFill="1" applyBorder="1"/>
    <xf numFmtId="0" fontId="0" fillId="4" borderId="2" xfId="0" applyFill="1" applyBorder="1"/>
    <xf numFmtId="0" fontId="5" fillId="0" borderId="2" xfId="0" applyFont="1" applyBorder="1"/>
    <xf numFmtId="0" fontId="6" fillId="0" borderId="0" xfId="0" applyFont="1"/>
    <xf numFmtId="0" fontId="6" fillId="0" borderId="3" xfId="0" applyFont="1" applyBorder="1"/>
    <xf numFmtId="0" fontId="6" fillId="0" borderId="5" xfId="0" applyFont="1" applyBorder="1"/>
    <xf numFmtId="0" fontId="6" fillId="0" borderId="6" xfId="0" applyFont="1" applyFill="1" applyBorder="1"/>
    <xf numFmtId="0" fontId="6" fillId="0" borderId="4" xfId="0" applyFont="1" applyBorder="1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 textRotation="90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zoomScale="85" zoomScaleNormal="85" workbookViewId="0">
      <selection activeCell="C1" sqref="C1:F1"/>
    </sheetView>
  </sheetViews>
  <sheetFormatPr defaultColWidth="9" defaultRowHeight="15"/>
  <cols>
    <col min="2" max="2" width="6" customWidth="1"/>
    <col min="3" max="3" width="55.7109375" customWidth="1"/>
    <col min="4" max="4" width="17.140625" customWidth="1"/>
    <col min="5" max="5" width="13" customWidth="1"/>
    <col min="6" max="6" width="78" customWidth="1"/>
  </cols>
  <sheetData>
    <row r="1" spans="1:6">
      <c r="C1" s="29" t="s">
        <v>58</v>
      </c>
      <c r="D1" s="29"/>
      <c r="E1" s="29"/>
      <c r="F1" s="29"/>
    </row>
    <row r="2" spans="1:6">
      <c r="A2" s="30" t="s">
        <v>0</v>
      </c>
      <c r="B2" s="3" t="s">
        <v>1</v>
      </c>
      <c r="C2" s="3" t="s">
        <v>2</v>
      </c>
      <c r="D2" s="1" t="s">
        <v>3</v>
      </c>
      <c r="E2" s="2" t="s">
        <v>4</v>
      </c>
      <c r="F2" s="1" t="s">
        <v>5</v>
      </c>
    </row>
    <row r="3" spans="1:6" ht="15.75">
      <c r="A3" s="30"/>
      <c r="B3" s="4" t="s">
        <v>6</v>
      </c>
      <c r="C3" s="5" t="s">
        <v>7</v>
      </c>
      <c r="D3" s="6">
        <v>1500000</v>
      </c>
      <c r="E3" s="2"/>
      <c r="F3" s="7"/>
    </row>
    <row r="4" spans="1:6" ht="15.75">
      <c r="A4" s="30"/>
      <c r="B4" s="4" t="s">
        <v>8</v>
      </c>
      <c r="C4" s="5" t="s">
        <v>9</v>
      </c>
      <c r="D4" s="8">
        <v>0.2</v>
      </c>
      <c r="E4" s="2"/>
      <c r="F4" s="7"/>
    </row>
    <row r="5" spans="1:6" ht="15.75">
      <c r="A5" s="30"/>
      <c r="B5" s="4" t="s">
        <v>10</v>
      </c>
      <c r="C5" s="5" t="s">
        <v>11</v>
      </c>
      <c r="D5" s="9">
        <v>0.08</v>
      </c>
      <c r="E5" s="2" t="s">
        <v>12</v>
      </c>
      <c r="F5" s="7"/>
    </row>
    <row r="6" spans="1:6" ht="15.75">
      <c r="A6" s="30"/>
      <c r="B6" s="4" t="s">
        <v>13</v>
      </c>
      <c r="C6" s="5" t="s">
        <v>14</v>
      </c>
      <c r="D6" s="10">
        <f>(D3*(1-D4))</f>
        <v>1200000</v>
      </c>
      <c r="E6" s="2" t="s">
        <v>15</v>
      </c>
      <c r="F6" s="7"/>
    </row>
    <row r="7" spans="1:6" ht="15.75">
      <c r="A7" s="30"/>
      <c r="B7" s="4" t="s">
        <v>16</v>
      </c>
      <c r="C7" s="5" t="s">
        <v>17</v>
      </c>
      <c r="D7" s="6">
        <v>1500000</v>
      </c>
      <c r="E7" s="2"/>
      <c r="F7" s="7"/>
    </row>
    <row r="8" spans="1:6" ht="31.5">
      <c r="A8" s="30"/>
      <c r="B8" s="4" t="s">
        <v>18</v>
      </c>
      <c r="C8" s="11" t="s">
        <v>19</v>
      </c>
      <c r="D8" s="12">
        <f>(D7/D6)-1</f>
        <v>0.25</v>
      </c>
      <c r="E8" s="2" t="s">
        <v>20</v>
      </c>
      <c r="F8" s="7"/>
    </row>
    <row r="9" spans="1:6" ht="15.75">
      <c r="A9" s="13"/>
      <c r="B9" s="4"/>
      <c r="C9" s="5"/>
      <c r="D9" s="14"/>
      <c r="E9" s="2"/>
      <c r="F9" s="7" t="s">
        <v>5</v>
      </c>
    </row>
    <row r="10" spans="1:6" ht="15.75">
      <c r="A10" s="30" t="s">
        <v>21</v>
      </c>
      <c r="B10" s="4" t="s">
        <v>22</v>
      </c>
      <c r="C10" s="5" t="s">
        <v>23</v>
      </c>
      <c r="D10" s="6">
        <v>1200000</v>
      </c>
      <c r="E10" s="2"/>
      <c r="F10" s="7"/>
    </row>
    <row r="11" spans="1:6" ht="15.75">
      <c r="A11" s="30"/>
      <c r="B11" s="4" t="s">
        <v>24</v>
      </c>
      <c r="C11" s="5" t="s">
        <v>25</v>
      </c>
      <c r="D11" s="8">
        <v>0.15</v>
      </c>
      <c r="E11" s="2"/>
      <c r="F11" s="7"/>
    </row>
    <row r="12" spans="1:6" ht="15.75">
      <c r="A12" s="30"/>
      <c r="B12" s="4" t="s">
        <v>26</v>
      </c>
      <c r="C12" s="5" t="s">
        <v>27</v>
      </c>
      <c r="D12" s="10">
        <f>(D10*(1-D11))</f>
        <v>1020000</v>
      </c>
      <c r="E12" s="2" t="s">
        <v>28</v>
      </c>
      <c r="F12" s="7"/>
    </row>
    <row r="13" spans="1:6" ht="15.75">
      <c r="A13" s="30"/>
      <c r="B13" s="4" t="s">
        <v>10</v>
      </c>
      <c r="C13" s="5" t="s">
        <v>29</v>
      </c>
      <c r="D13" s="15">
        <f>D5</f>
        <v>0.08</v>
      </c>
      <c r="E13" s="2" t="s">
        <v>12</v>
      </c>
      <c r="F13" s="7"/>
    </row>
    <row r="14" spans="1:6" ht="15.75">
      <c r="A14" s="30"/>
      <c r="B14" s="4" t="s">
        <v>30</v>
      </c>
      <c r="C14" s="5" t="s">
        <v>31</v>
      </c>
      <c r="D14" s="15">
        <v>4.2900000000000001E-2</v>
      </c>
      <c r="E14" s="2"/>
      <c r="F14" s="7" t="s">
        <v>32</v>
      </c>
    </row>
    <row r="15" spans="1:6" ht="15.75">
      <c r="A15" s="30"/>
      <c r="B15" s="16" t="s">
        <v>33</v>
      </c>
      <c r="C15" s="5" t="s">
        <v>34</v>
      </c>
      <c r="D15" s="10">
        <f>(D12/(1-D14))</f>
        <v>1065719.3605683837</v>
      </c>
      <c r="E15" s="2" t="s">
        <v>35</v>
      </c>
      <c r="F15" s="7"/>
    </row>
    <row r="16" spans="1:6" ht="32.25">
      <c r="A16" s="30"/>
      <c r="B16" s="4" t="s">
        <v>18</v>
      </c>
      <c r="C16" s="11" t="s">
        <v>36</v>
      </c>
      <c r="D16" s="15">
        <f>D8</f>
        <v>0.25</v>
      </c>
      <c r="E16" s="2"/>
      <c r="F16" s="17"/>
    </row>
    <row r="17" spans="1:6" ht="15.75">
      <c r="A17" s="30"/>
      <c r="B17" s="4" t="s">
        <v>37</v>
      </c>
      <c r="C17" s="5" t="s">
        <v>38</v>
      </c>
      <c r="D17" s="10">
        <f>(D12*(D16+1))</f>
        <v>1275000</v>
      </c>
      <c r="E17" s="2" t="s">
        <v>39</v>
      </c>
      <c r="F17" s="7"/>
    </row>
    <row r="18" spans="1:6" ht="15.75">
      <c r="A18" s="30"/>
      <c r="B18" s="4"/>
      <c r="C18" s="5"/>
      <c r="D18" s="14"/>
      <c r="E18" s="2"/>
      <c r="F18" s="7"/>
    </row>
    <row r="19" spans="1:6" ht="15" customHeight="1">
      <c r="A19" s="30"/>
      <c r="B19" s="18" t="s">
        <v>40</v>
      </c>
      <c r="C19" s="19" t="s">
        <v>41</v>
      </c>
      <c r="D19" s="20">
        <f>((D17/D15)-1)</f>
        <v>0.19637499999999997</v>
      </c>
      <c r="E19" s="21" t="s">
        <v>42</v>
      </c>
      <c r="F19" s="22" t="s">
        <v>43</v>
      </c>
    </row>
    <row r="21" spans="1:6" ht="15.75">
      <c r="C21" s="23" t="s">
        <v>44</v>
      </c>
      <c r="D21" s="24"/>
      <c r="E21" s="24"/>
      <c r="F21" s="24"/>
    </row>
    <row r="22" spans="1:6">
      <c r="C22" s="25" t="s">
        <v>45</v>
      </c>
      <c r="D22" s="26"/>
      <c r="E22" s="26"/>
      <c r="F22" s="28"/>
    </row>
    <row r="23" spans="1:6">
      <c r="C23" s="25" t="s">
        <v>46</v>
      </c>
      <c r="D23" s="26"/>
      <c r="E23" s="26"/>
      <c r="F23" s="28"/>
    </row>
    <row r="24" spans="1:6">
      <c r="C24" s="25" t="s">
        <v>47</v>
      </c>
      <c r="D24" s="26"/>
      <c r="E24" s="26"/>
      <c r="F24" s="28"/>
    </row>
    <row r="25" spans="1:6">
      <c r="C25" s="25" t="s">
        <v>48</v>
      </c>
      <c r="D25" s="26"/>
      <c r="E25" s="26"/>
      <c r="F25" s="28"/>
    </row>
    <row r="26" spans="1:6">
      <c r="C26" s="25" t="s">
        <v>49</v>
      </c>
      <c r="D26" s="26"/>
      <c r="E26" s="26"/>
      <c r="F26" s="28"/>
    </row>
    <row r="27" spans="1:6">
      <c r="C27" s="25" t="s">
        <v>50</v>
      </c>
      <c r="D27" s="26"/>
      <c r="E27" s="26"/>
      <c r="F27" s="28"/>
    </row>
    <row r="28" spans="1:6">
      <c r="C28" s="25" t="s">
        <v>51</v>
      </c>
      <c r="D28" s="26"/>
      <c r="E28" s="26"/>
      <c r="F28" s="28"/>
    </row>
    <row r="29" spans="1:6">
      <c r="C29" s="25" t="s">
        <v>52</v>
      </c>
      <c r="D29" s="26"/>
      <c r="E29" s="26"/>
      <c r="F29" s="28"/>
    </row>
    <row r="30" spans="1:6">
      <c r="C30" s="25" t="s">
        <v>53</v>
      </c>
      <c r="D30" s="26"/>
      <c r="E30" s="26"/>
      <c r="F30" s="28"/>
    </row>
    <row r="31" spans="1:6">
      <c r="C31" s="25" t="s">
        <v>54</v>
      </c>
      <c r="D31" s="26"/>
      <c r="E31" s="26"/>
      <c r="F31" s="28"/>
    </row>
    <row r="32" spans="1:6">
      <c r="C32" s="27" t="s">
        <v>55</v>
      </c>
      <c r="D32" s="26"/>
      <c r="E32" s="26"/>
      <c r="F32" s="28"/>
    </row>
    <row r="33" spans="3:6">
      <c r="C33" s="25" t="s">
        <v>56</v>
      </c>
      <c r="D33" s="26"/>
      <c r="E33" s="26"/>
      <c r="F33" s="28"/>
    </row>
    <row r="34" spans="3:6">
      <c r="C34" s="25" t="s">
        <v>57</v>
      </c>
      <c r="D34" s="26"/>
      <c r="E34" s="26"/>
      <c r="F34" s="28"/>
    </row>
  </sheetData>
  <sheetProtection algorithmName="SHA-512" hashValue="DNX6k2fhVY/jVvjI6DU6CA8y1M0M0QxLNsm/JcqQLhCL05uO9giLxkF6YgJrr4Pz0AfLWdB6WQFk5L/ioNgByw==" saltValue="IDcLeZiRwpYL2wDiJHoC4Q==" spinCount="100000" sheet="1" formatCells="0"/>
  <mergeCells count="3">
    <mergeCell ref="C1:F1"/>
    <mergeCell ref="A2:A8"/>
    <mergeCell ref="A10:A19"/>
  </mergeCells>
  <pageMargins left="0.51181102362204722" right="0.51181102362204722" top="0.78740157480314965" bottom="0.78740157480314965" header="0.31496062992125984" footer="0.31496062992125984"/>
  <pageSetup paperSize="9" scale="76" orientation="landscape" horizontalDpi="1200" verticalDpi="1200" r:id="rId1"/>
  <headerFooter>
    <oddFooter>&amp;LPlanilha II&amp;CPágina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CALCULO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Camilo</dc:creator>
  <cp:lastModifiedBy>WANDER DOUGLAS PIRES DE CAMARGO</cp:lastModifiedBy>
  <cp:lastPrinted>2021-09-22T11:38:27Z</cp:lastPrinted>
  <dcterms:created xsi:type="dcterms:W3CDTF">2021-02-22T16:00:00Z</dcterms:created>
  <dcterms:modified xsi:type="dcterms:W3CDTF">2021-09-22T11:38:30Z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1046-11.2.0.10132</vt:lpwstr>
  </property>
</Properties>
</file>